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irection Générale\Services Adjoints - Ressources\DPaL\DPaL\Opérations travaux\LRU - RELAMPING\5. ETUDES MOE\VAGUE 2\2. PRO\Livrables_3_corrections_MOE\pieces_techniques_DCE_Vdef\"/>
    </mc:Choice>
  </mc:AlternateContent>
  <xr:revisionPtr revIDLastSave="0" documentId="8_{EA5748FF-0E27-4E45-BC86-8AD656E2FD4E}" xr6:coauthVersionLast="47" xr6:coauthVersionMax="47" xr10:uidLastSave="{00000000-0000-0000-0000-000000000000}"/>
  <bookViews>
    <workbookView xWindow="-108" yWindow="-108" windowWidth="30936" windowHeight="16776" xr2:uid="{BD386B2A-EA58-411D-B772-80A67A3C796F}"/>
  </bookViews>
  <sheets>
    <sheet name="DPGF_tranche_ferme" sheetId="1" r:id="rId1"/>
  </sheets>
  <externalReferences>
    <externalReference r:id="rId2"/>
  </externalReferences>
  <definedNames>
    <definedName name="_Toc357612973" localSheetId="0">DPGF_tranche_ferme!#REF!</definedName>
    <definedName name="_Toc360093841" localSheetId="0">DPGF_tranche_ferme!#REF!</definedName>
    <definedName name="_xlnm.Print_Titles" localSheetId="0">DPGF_tranche_ferme!$2:$2</definedName>
    <definedName name="source_energie">'[1]Source d''energie'!$B$4:$B$7</definedName>
    <definedName name="_xlnm.Print_Area" localSheetId="0">DPGF_tranche_ferme!$B$2:$G$116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0" i="1" l="1"/>
  <c r="E110" i="1"/>
  <c r="D110" i="1"/>
  <c r="G108" i="1"/>
  <c r="D108" i="1"/>
  <c r="G103" i="1"/>
  <c r="G101" i="1"/>
  <c r="D101" i="1"/>
  <c r="G97" i="1"/>
  <c r="D97" i="1"/>
  <c r="G96" i="1"/>
  <c r="D91" i="1"/>
  <c r="D89" i="1"/>
  <c r="G86" i="1"/>
  <c r="G85" i="1"/>
  <c r="G84" i="1"/>
  <c r="G83" i="1"/>
  <c r="G82" i="1"/>
  <c r="G81" i="1"/>
  <c r="G80" i="1"/>
  <c r="G89" i="1" s="1"/>
  <c r="G76" i="1"/>
  <c r="D75" i="1"/>
  <c r="G73" i="1"/>
  <c r="G72" i="1"/>
  <c r="G71" i="1"/>
  <c r="G70" i="1"/>
  <c r="G69" i="1"/>
  <c r="G68" i="1"/>
  <c r="G67" i="1"/>
  <c r="G75" i="1" s="1"/>
  <c r="D62" i="1"/>
  <c r="G60" i="1"/>
  <c r="G62" i="1" s="1"/>
  <c r="D60" i="1"/>
  <c r="G57" i="1"/>
  <c r="D52" i="1"/>
  <c r="D50" i="1"/>
  <c r="G48" i="1"/>
  <c r="G47" i="1"/>
  <c r="G50" i="1" s="1"/>
  <c r="G44" i="1"/>
  <c r="D44" i="1"/>
  <c r="G39" i="1"/>
  <c r="D39" i="1"/>
  <c r="G34" i="1"/>
  <c r="D34" i="1"/>
  <c r="G29" i="1"/>
  <c r="D29" i="1"/>
  <c r="G27" i="1"/>
  <c r="G24" i="1"/>
  <c r="D24" i="1"/>
  <c r="G20" i="1"/>
  <c r="D20" i="1"/>
  <c r="G15" i="1"/>
  <c r="D15" i="1"/>
  <c r="G10" i="1"/>
  <c r="G52" i="1" s="1"/>
  <c r="D10" i="1"/>
  <c r="G8" i="1"/>
  <c r="G114" i="1" l="1"/>
  <c r="G112" i="1"/>
</calcChain>
</file>

<file path=xl/sharedStrings.xml><?xml version="1.0" encoding="utf-8"?>
<sst xmlns="http://schemas.openxmlformats.org/spreadsheetml/2006/main" count="119" uniqueCount="74">
  <si>
    <t>CHAP</t>
  </si>
  <si>
    <t>DESIGNATION</t>
  </si>
  <si>
    <t>U</t>
  </si>
  <si>
    <t>QTE</t>
  </si>
  <si>
    <t>P.U</t>
  </si>
  <si>
    <t>P. TOTAL</t>
  </si>
  <si>
    <t>Lot Unique - tranche ferme: Amphithéâtres</t>
  </si>
  <si>
    <t>1.</t>
  </si>
  <si>
    <t>GENERALITES</t>
  </si>
  <si>
    <t>1.2</t>
  </si>
  <si>
    <t>Documents à établir et à fournir</t>
  </si>
  <si>
    <t xml:space="preserve">études EXE </t>
  </si>
  <si>
    <t>ens</t>
  </si>
  <si>
    <t xml:space="preserve">DOE selon CCTP </t>
  </si>
  <si>
    <t>TOTAL :</t>
  </si>
  <si>
    <t>Sécurité de chantier</t>
  </si>
  <si>
    <t>Sécurité de chantier selon CCTP</t>
  </si>
  <si>
    <t>Stockage et manutention</t>
  </si>
  <si>
    <t>Stockage et manutention de matériel selon CCTP</t>
  </si>
  <si>
    <t>Nettoyage</t>
  </si>
  <si>
    <t>Nettoyage selon CCTP</t>
  </si>
  <si>
    <t>1.8</t>
  </si>
  <si>
    <t>Essais</t>
  </si>
  <si>
    <t>Essais selon CCTP</t>
  </si>
  <si>
    <t>1,10</t>
  </si>
  <si>
    <t>Réception des travaux</t>
  </si>
  <si>
    <t>Participation aux OPR et à la phase de levée des réserves</t>
  </si>
  <si>
    <t>Installation provisoire de chantier</t>
  </si>
  <si>
    <t>Coffret de chantier et balisage selon CCTP</t>
  </si>
  <si>
    <t xml:space="preserve">ens </t>
  </si>
  <si>
    <t>Gestion des déchets</t>
  </si>
  <si>
    <t>Traitement et évacuation des déchets selon CCTP</t>
  </si>
  <si>
    <t>1.14</t>
  </si>
  <si>
    <t>Percements</t>
  </si>
  <si>
    <t>Percements selon CCTP</t>
  </si>
  <si>
    <t>Rebouchage selon CCTP</t>
  </si>
  <si>
    <t>SPECIFICATIONS PARTICULIERES</t>
  </si>
  <si>
    <t xml:space="preserve">Dépose et travaux préparatoires </t>
  </si>
  <si>
    <t xml:space="preserve">Dépose des installations </t>
  </si>
  <si>
    <t xml:space="preserve">protection de chantiers </t>
  </si>
  <si>
    <t>TRAVAUX COURANT FORT</t>
  </si>
  <si>
    <t>Tableaux de protection</t>
  </si>
  <si>
    <t>(Y compris fourniture, pose et raccordement)</t>
  </si>
  <si>
    <t>Reprise ou création d'enveloppes selon CCTP</t>
  </si>
  <si>
    <t>Cablage selon CCTP</t>
  </si>
  <si>
    <t>Architecture de distribution selon CCTP</t>
  </si>
  <si>
    <t xml:space="preserve">Disjoncteurs terminaux selon CCTP </t>
  </si>
  <si>
    <t>Repérage des appareils et tableaux selon CCTP</t>
  </si>
  <si>
    <t>Raccordements des câbles selon CCTP</t>
  </si>
  <si>
    <t>Repérage des appareils et câbles selon CCTP</t>
  </si>
  <si>
    <t>DESCRIPTION DES TRAVAUX</t>
  </si>
  <si>
    <t>(Y compris fourniture, pose, cablage et raccordement)</t>
  </si>
  <si>
    <t>Remplacement des luminaires scénario 2</t>
  </si>
  <si>
    <t>Luminaire type 1 selon CCTP</t>
  </si>
  <si>
    <t>unité</t>
  </si>
  <si>
    <t>Luminaire type 3 selon CCTP</t>
  </si>
  <si>
    <t>Luminaire type 5 selon CCTP</t>
  </si>
  <si>
    <t>Luminaire type 6 selon CCTP</t>
  </si>
  <si>
    <t>Luminaire type 20 selon CCTP</t>
  </si>
  <si>
    <t>Luminaire type 23 selon CCTP</t>
  </si>
  <si>
    <t>Luminaire type 30 selon CCTP</t>
  </si>
  <si>
    <t>TRAVAUX ANNEXES</t>
  </si>
  <si>
    <t>Reprise de faux plafonds</t>
  </si>
  <si>
    <t>Reprise de faux plafonds selon CCTP</t>
  </si>
  <si>
    <t>m2</t>
  </si>
  <si>
    <t>Panneau d'identification de zones d'éclairage</t>
  </si>
  <si>
    <t>Production de panneaux d'identification de zones d'éclairage selon CCTP</t>
  </si>
  <si>
    <t>Eclairage de sécurité</t>
  </si>
  <si>
    <t>(compris toute sujétion de réalisation )</t>
  </si>
  <si>
    <t>Dépose de l'éclairage de sécurité - évacuation - grande hauteur et pose d'un nouvel éclairage d'évacuation par pièce selon CCTP</t>
  </si>
  <si>
    <t>Installation d'un éclairage de sécurité - ambiance - selon CCTP</t>
  </si>
  <si>
    <t>TOTAL EN EUROS H.T.</t>
  </si>
  <si>
    <t>TVA selon taux en vigueur ……%</t>
  </si>
  <si>
    <t>TOTAL EN EUROS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</si>
</sst>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12" x14ac:knownFonts="1">
    <font>
      <sz val="10"/>
      <name val="Arial"/>
    </font>
    <font>
      <sz val="11"/>
      <color theme="1"/>
      <name val="Aptos Narrow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i/>
      <sz val="14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sz val="10"/>
      <name val="Arial"/>
      <family val="2"/>
    </font>
    <font>
      <sz val="14"/>
      <name val="Arial Narrow"/>
      <family val="2"/>
    </font>
    <font>
      <sz val="11"/>
      <name val="Arial Narrow"/>
      <family val="2"/>
    </font>
    <font>
      <b/>
      <sz val="14"/>
      <name val="Arial Narrow"/>
      <family val="2"/>
    </font>
    <font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double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98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4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right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5" fillId="0" borderId="18" xfId="0" applyNumberFormat="1" applyFont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right" vertical="center" wrapText="1"/>
      <protection locked="0"/>
    </xf>
    <xf numFmtId="164" fontId="5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9" fontId="5" fillId="0" borderId="19" xfId="0" applyNumberFormat="1" applyFont="1" applyBorder="1" applyAlignment="1" applyProtection="1">
      <alignment horizontal="center" vertical="center" wrapText="1"/>
      <protection locked="0"/>
    </xf>
    <xf numFmtId="0" fontId="2" fillId="0" borderId="13" xfId="2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4" fillId="1" borderId="21" xfId="0" applyFont="1" applyFill="1" applyBorder="1" applyAlignment="1" applyProtection="1">
      <alignment horizontal="right" vertical="center" wrapText="1"/>
      <protection locked="0"/>
    </xf>
    <xf numFmtId="0" fontId="4" fillId="1" borderId="22" xfId="0" applyFont="1" applyFill="1" applyBorder="1" applyAlignment="1" applyProtection="1">
      <alignment horizontal="right" vertical="center" wrapText="1"/>
      <protection locked="0"/>
    </xf>
    <xf numFmtId="164" fontId="8" fillId="1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1" borderId="2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0" applyNumberFormat="1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vertical="center" wrapText="1"/>
      <protection locked="0"/>
    </xf>
    <xf numFmtId="49" fontId="3" fillId="0" borderId="2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164" fontId="2" fillId="0" borderId="27" xfId="0" applyNumberFormat="1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3" xfId="3" applyFont="1" applyBorder="1" applyAlignment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164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0" borderId="0" xfId="3" applyFont="1" applyAlignment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4" fillId="1" borderId="13" xfId="0" applyFont="1" applyFill="1" applyBorder="1" applyAlignment="1" applyProtection="1">
      <alignment horizontal="right" vertical="center" wrapText="1"/>
      <protection locked="0"/>
    </xf>
    <xf numFmtId="0" fontId="4" fillId="1" borderId="10" xfId="0" applyFont="1" applyFill="1" applyBorder="1" applyAlignment="1" applyProtection="1">
      <alignment horizontal="right" vertical="center" wrapText="1"/>
      <protection locked="0"/>
    </xf>
    <xf numFmtId="164" fontId="8" fillId="1" borderId="11" xfId="0" applyNumberFormat="1" applyFont="1" applyFill="1" applyBorder="1" applyAlignment="1" applyProtection="1">
      <alignment horizontal="center" vertical="center" wrapText="1"/>
      <protection locked="0"/>
    </xf>
    <xf numFmtId="164" fontId="4" fillId="1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wrapText="1"/>
      <protection locked="0"/>
    </xf>
    <xf numFmtId="0" fontId="2" fillId="0" borderId="0" xfId="3" applyFont="1" applyAlignment="1">
      <alignment vertical="center" wrapText="1"/>
    </xf>
    <xf numFmtId="0" fontId="2" fillId="0" borderId="13" xfId="3" applyFont="1" applyBorder="1" applyAlignment="1">
      <alignment vertical="center" wrapText="1"/>
    </xf>
    <xf numFmtId="0" fontId="2" fillId="0" borderId="13" xfId="3" applyFont="1" applyBorder="1" applyAlignment="1" applyProtection="1">
      <alignment horizontal="center" vertical="center" wrapText="1"/>
      <protection locked="0"/>
    </xf>
    <xf numFmtId="164" fontId="2" fillId="0" borderId="29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wrapText="1"/>
      <protection locked="0"/>
    </xf>
    <xf numFmtId="0" fontId="5" fillId="0" borderId="30" xfId="0" applyFont="1" applyBorder="1" applyAlignment="1" applyProtection="1">
      <alignment horizontal="center" vertical="center" wrapText="1"/>
      <protection locked="0"/>
    </xf>
    <xf numFmtId="0" fontId="2" fillId="0" borderId="30" xfId="3" applyFont="1" applyBorder="1" applyAlignment="1" applyProtection="1">
      <alignment vertical="center" wrapText="1"/>
      <protection locked="0"/>
    </xf>
    <xf numFmtId="0" fontId="2" fillId="0" borderId="30" xfId="3" applyFont="1" applyBorder="1" applyAlignment="1" applyProtection="1">
      <alignment horizontal="center" vertical="center" wrapText="1"/>
      <protection locked="0"/>
    </xf>
    <xf numFmtId="0" fontId="10" fillId="0" borderId="30" xfId="0" applyFont="1" applyBorder="1" applyAlignment="1" applyProtection="1">
      <alignment horizontal="right" vertical="center"/>
      <protection locked="0"/>
    </xf>
    <xf numFmtId="164" fontId="2" fillId="0" borderId="31" xfId="0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2" fillId="0" borderId="0" xfId="3" applyFont="1" applyAlignment="1" applyProtection="1">
      <alignment horizontal="center" vertical="center" wrapText="1"/>
      <protection locked="0"/>
    </xf>
    <xf numFmtId="0" fontId="11" fillId="0" borderId="0" xfId="3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10" fontId="2" fillId="0" borderId="31" xfId="0" applyNumberFormat="1" applyFont="1" applyBorder="1" applyAlignment="1" applyProtection="1">
      <alignment horizontal="center" vertical="center" wrapText="1"/>
      <protection locked="0"/>
    </xf>
    <xf numFmtId="0" fontId="11" fillId="0" borderId="0" xfId="3" applyFont="1" applyAlignment="1" applyProtection="1">
      <alignment wrapText="1"/>
      <protection locked="0"/>
    </xf>
    <xf numFmtId="0" fontId="2" fillId="0" borderId="0" xfId="3" applyFont="1" applyAlignment="1" applyProtection="1">
      <alignment wrapText="1"/>
      <protection locked="0"/>
    </xf>
  </cellXfs>
  <cellStyles count="4">
    <cellStyle name="Normal" xfId="0" builtinId="0"/>
    <cellStyle name="Normal 3 6" xfId="3" xr:uid="{B75843C8-F3F9-4AEC-B4F2-08B6D137D3E6}"/>
    <cellStyle name="Normal 6" xfId="1" xr:uid="{E7AB4C50-C4FA-4C0D-91AF-760186E836AC}"/>
    <cellStyle name="Normal 7" xfId="2" xr:uid="{13BC0BBE-E9B1-43CD-A577-FF1A8005AC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oraire%20portail\noyer%20j&#233;r&#233;mie\Noyer%20J&#233;r&#233;mie%202013\DOC_ITF\Super%20DQE\Faisabilite_Bilan_de_conso_v2_0_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"/>
      <sheetName val="Besoins"/>
      <sheetName val="Solution 1"/>
      <sheetName val="Solution 2"/>
      <sheetName val="Solution 3"/>
      <sheetName val="Solution 4"/>
      <sheetName val="Solution 5"/>
      <sheetName val="Solution 6"/>
      <sheetName val="Energies"/>
      <sheetName val="Entretien"/>
      <sheetName val="Source d'energie"/>
      <sheetName val="Generation"/>
      <sheetName val="Regulation &amp; Distribution"/>
      <sheetName val="ECS"/>
      <sheetName val="Ventilation"/>
      <sheetName val="Bilan Environnemental"/>
      <sheetName val="Conso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B5" t="str">
            <v>Capteur géoth. vertic. (ml)</v>
          </cell>
        </row>
        <row r="6">
          <cell r="B6" t="str">
            <v>bnjkl</v>
          </cell>
        </row>
        <row r="7">
          <cell r="B7" t="str">
            <v>Capteur géoth. horiz. (m²)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DA1F-23DD-4CA4-892C-32BE71D92CA3}">
  <sheetPr>
    <pageSetUpPr fitToPage="1"/>
  </sheetPr>
  <dimension ref="A1:U118"/>
  <sheetViews>
    <sheetView showZeros="0" tabSelected="1" view="pageBreakPreview" topLeftCell="A8" zoomScale="130" zoomScaleNormal="90" zoomScaleSheetLayoutView="130" zoomScalePageLayoutView="70" workbookViewId="0">
      <selection activeCell="C33" sqref="C33"/>
    </sheetView>
  </sheetViews>
  <sheetFormatPr baseColWidth="10" defaultColWidth="11.5546875" defaultRowHeight="15.6" x14ac:dyDescent="0.25"/>
  <cols>
    <col min="1" max="1" width="2.6640625" style="1" customWidth="1"/>
    <col min="2" max="2" width="6.33203125" style="1" customWidth="1"/>
    <col min="3" max="3" width="61.33203125" style="1" customWidth="1"/>
    <col min="4" max="4" width="10.33203125" style="1" customWidth="1"/>
    <col min="5" max="5" width="11.6640625" style="2" customWidth="1"/>
    <col min="6" max="6" width="12.88671875" style="3" customWidth="1"/>
    <col min="7" max="7" width="16.44140625" style="1" customWidth="1"/>
    <col min="8" max="16384" width="11.5546875" style="1"/>
  </cols>
  <sheetData>
    <row r="1" spans="2:21" ht="16.2" thickBot="1" x14ac:dyDescent="0.3"/>
    <row r="2" spans="2:21" ht="30" customHeight="1" thickTop="1" thickBot="1" x14ac:dyDescent="0.3">
      <c r="B2" s="4" t="s">
        <v>0</v>
      </c>
      <c r="C2" s="5" t="s">
        <v>1</v>
      </c>
      <c r="D2" s="6" t="s">
        <v>2</v>
      </c>
      <c r="E2" s="7" t="s">
        <v>3</v>
      </c>
      <c r="F2" s="8" t="s">
        <v>4</v>
      </c>
      <c r="G2" s="9" t="s">
        <v>5</v>
      </c>
    </row>
    <row r="3" spans="2:21" ht="16.2" thickTop="1" x14ac:dyDescent="0.25">
      <c r="B3" s="10"/>
      <c r="C3" s="11" t="s">
        <v>6</v>
      </c>
      <c r="D3" s="12"/>
      <c r="E3" s="13"/>
      <c r="F3" s="14"/>
      <c r="G3" s="15"/>
    </row>
    <row r="4" spans="2:21" s="21" customFormat="1" ht="18" x14ac:dyDescent="0.3">
      <c r="B4" s="16" t="s">
        <v>7</v>
      </c>
      <c r="C4" s="17" t="s">
        <v>8</v>
      </c>
      <c r="D4" s="18"/>
      <c r="E4" s="19"/>
      <c r="F4" s="14"/>
      <c r="G4" s="20"/>
    </row>
    <row r="5" spans="2:21" s="21" customFormat="1" x14ac:dyDescent="0.3">
      <c r="B5" s="22"/>
      <c r="C5" s="23"/>
      <c r="D5" s="18"/>
      <c r="E5" s="19"/>
      <c r="F5" s="14"/>
      <c r="G5" s="20"/>
    </row>
    <row r="6" spans="2:21" s="21" customFormat="1" x14ac:dyDescent="0.3">
      <c r="B6" s="22" t="s">
        <v>9</v>
      </c>
      <c r="C6" s="23" t="s">
        <v>10</v>
      </c>
      <c r="D6" s="18"/>
      <c r="E6" s="19"/>
      <c r="F6" s="14"/>
      <c r="G6" s="20"/>
    </row>
    <row r="7" spans="2:21" s="21" customFormat="1" x14ac:dyDescent="0.3">
      <c r="B7" s="22"/>
      <c r="C7" s="24" t="s">
        <v>11</v>
      </c>
      <c r="D7" s="18" t="s">
        <v>12</v>
      </c>
      <c r="E7" s="19">
        <v>1</v>
      </c>
      <c r="F7" s="14"/>
      <c r="G7" s="20"/>
    </row>
    <row r="8" spans="2:21" x14ac:dyDescent="0.3">
      <c r="B8" s="22"/>
      <c r="C8" s="24" t="s">
        <v>13</v>
      </c>
      <c r="D8" s="18" t="s">
        <v>12</v>
      </c>
      <c r="E8" s="19">
        <v>1</v>
      </c>
      <c r="F8" s="14"/>
      <c r="G8" s="20">
        <f>E8*F8</f>
        <v>0</v>
      </c>
    </row>
    <row r="9" spans="2:21" s="21" customFormat="1" x14ac:dyDescent="0.3">
      <c r="B9" s="22"/>
      <c r="C9" s="25"/>
      <c r="D9" s="2"/>
      <c r="E9" s="2"/>
      <c r="F9" s="14"/>
      <c r="G9" s="20"/>
    </row>
    <row r="10" spans="2:21" s="21" customFormat="1" x14ac:dyDescent="0.3">
      <c r="B10" s="26"/>
      <c r="C10" s="27" t="s">
        <v>14</v>
      </c>
      <c r="D10" s="27" t="str">
        <f>B6</f>
        <v>1.2</v>
      </c>
      <c r="E10" s="27"/>
      <c r="F10" s="28"/>
      <c r="G10" s="29">
        <f>SUM(G7:G8)</f>
        <v>0</v>
      </c>
      <c r="H10" s="3"/>
      <c r="I10" s="30"/>
      <c r="L10" s="31"/>
      <c r="N10" s="32"/>
      <c r="O10" s="33"/>
      <c r="P10" s="33"/>
      <c r="Q10" s="33"/>
      <c r="R10" s="34"/>
      <c r="S10" s="32"/>
      <c r="T10" s="3"/>
      <c r="U10" s="30"/>
    </row>
    <row r="11" spans="2:21" s="21" customFormat="1" x14ac:dyDescent="0.3">
      <c r="B11" s="22"/>
      <c r="C11" s="35"/>
      <c r="D11" s="35"/>
      <c r="E11" s="33"/>
      <c r="F11" s="14"/>
      <c r="G11" s="36"/>
      <c r="H11" s="3"/>
      <c r="I11" s="30"/>
      <c r="L11" s="31"/>
      <c r="N11" s="32"/>
      <c r="O11" s="33"/>
      <c r="P11" s="33"/>
      <c r="Q11" s="33"/>
      <c r="R11" s="34"/>
      <c r="S11" s="32"/>
      <c r="T11" s="3"/>
      <c r="U11" s="30"/>
    </row>
    <row r="12" spans="2:21" s="21" customFormat="1" x14ac:dyDescent="0.3">
      <c r="B12" s="22">
        <v>1.3</v>
      </c>
      <c r="C12" s="23" t="s">
        <v>15</v>
      </c>
      <c r="D12" s="37"/>
      <c r="E12" s="2"/>
      <c r="F12" s="14"/>
      <c r="G12" s="20"/>
    </row>
    <row r="13" spans="2:21" s="21" customFormat="1" x14ac:dyDescent="0.3">
      <c r="B13" s="22"/>
      <c r="C13" s="38" t="s">
        <v>16</v>
      </c>
      <c r="D13" s="37" t="s">
        <v>12</v>
      </c>
      <c r="E13" s="2">
        <v>1</v>
      </c>
      <c r="F13" s="14"/>
      <c r="G13" s="20"/>
    </row>
    <row r="14" spans="2:21" s="21" customFormat="1" x14ac:dyDescent="0.3">
      <c r="B14" s="22"/>
      <c r="C14" s="39"/>
      <c r="D14" s="40"/>
      <c r="E14" s="2"/>
      <c r="F14" s="14"/>
      <c r="G14" s="20"/>
    </row>
    <row r="15" spans="2:21" s="21" customFormat="1" x14ac:dyDescent="0.3">
      <c r="B15" s="26"/>
      <c r="C15" s="27" t="s">
        <v>14</v>
      </c>
      <c r="D15" s="27">
        <f>B12</f>
        <v>1.3</v>
      </c>
      <c r="E15" s="27"/>
      <c r="F15" s="28"/>
      <c r="G15" s="29">
        <f>G13</f>
        <v>0</v>
      </c>
      <c r="H15" s="3"/>
      <c r="I15" s="30"/>
      <c r="L15" s="31"/>
      <c r="N15" s="32"/>
      <c r="O15" s="33"/>
      <c r="P15" s="33"/>
      <c r="Q15" s="33"/>
      <c r="R15" s="34"/>
      <c r="S15" s="32"/>
      <c r="T15" s="3"/>
      <c r="U15" s="30"/>
    </row>
    <row r="16" spans="2:21" s="21" customFormat="1" x14ac:dyDescent="0.3">
      <c r="B16" s="22"/>
      <c r="C16" s="41"/>
      <c r="D16" s="42"/>
      <c r="E16" s="2"/>
      <c r="F16" s="14"/>
      <c r="G16" s="20"/>
    </row>
    <row r="17" spans="2:21" s="21" customFormat="1" x14ac:dyDescent="0.3">
      <c r="B17" s="22">
        <v>1.4</v>
      </c>
      <c r="C17" s="23" t="s">
        <v>17</v>
      </c>
      <c r="D17" s="37"/>
      <c r="E17" s="2"/>
      <c r="F17" s="14"/>
      <c r="G17" s="20"/>
    </row>
    <row r="18" spans="2:21" s="21" customFormat="1" x14ac:dyDescent="0.3">
      <c r="B18" s="22"/>
      <c r="C18" s="38" t="s">
        <v>18</v>
      </c>
      <c r="D18" s="37" t="s">
        <v>12</v>
      </c>
      <c r="E18" s="2">
        <v>1</v>
      </c>
      <c r="F18" s="14"/>
      <c r="G18" s="20"/>
    </row>
    <row r="19" spans="2:21" s="21" customFormat="1" x14ac:dyDescent="0.3">
      <c r="B19" s="22"/>
      <c r="C19" s="43"/>
      <c r="D19" s="40"/>
      <c r="E19" s="2"/>
      <c r="F19" s="14"/>
      <c r="G19" s="20"/>
    </row>
    <row r="20" spans="2:21" s="21" customFormat="1" x14ac:dyDescent="0.3">
      <c r="B20" s="26"/>
      <c r="C20" s="27" t="s">
        <v>14</v>
      </c>
      <c r="D20" s="27">
        <f>B17</f>
        <v>1.4</v>
      </c>
      <c r="E20" s="27"/>
      <c r="F20" s="28"/>
      <c r="G20" s="29">
        <f>SUM(G18:G18)</f>
        <v>0</v>
      </c>
      <c r="H20" s="3"/>
      <c r="I20" s="30"/>
      <c r="L20" s="31"/>
      <c r="N20" s="32"/>
      <c r="O20" s="33"/>
      <c r="P20" s="33"/>
      <c r="Q20" s="33"/>
      <c r="R20" s="34"/>
      <c r="S20" s="32"/>
      <c r="T20" s="3"/>
      <c r="U20" s="30"/>
    </row>
    <row r="21" spans="2:21" s="21" customFormat="1" x14ac:dyDescent="0.3">
      <c r="B21" s="44">
        <v>1.6</v>
      </c>
      <c r="C21" s="45" t="s">
        <v>19</v>
      </c>
      <c r="D21" s="37"/>
      <c r="E21" s="19"/>
      <c r="F21" s="14"/>
      <c r="G21" s="20"/>
    </row>
    <row r="22" spans="2:21" s="21" customFormat="1" x14ac:dyDescent="0.3">
      <c r="B22" s="44"/>
      <c r="C22" s="46" t="s">
        <v>20</v>
      </c>
      <c r="D22" s="37" t="s">
        <v>12</v>
      </c>
      <c r="E22" s="19">
        <v>1</v>
      </c>
      <c r="F22" s="14"/>
      <c r="G22" s="20"/>
    </row>
    <row r="23" spans="2:21" s="21" customFormat="1" x14ac:dyDescent="0.3">
      <c r="B23" s="44"/>
      <c r="C23" s="45"/>
      <c r="D23" s="37"/>
      <c r="E23" s="19"/>
      <c r="F23" s="14"/>
      <c r="G23" s="20"/>
    </row>
    <row r="24" spans="2:21" s="21" customFormat="1" x14ac:dyDescent="0.3">
      <c r="B24" s="26"/>
      <c r="C24" s="27" t="s">
        <v>14</v>
      </c>
      <c r="D24" s="27">
        <f>B21</f>
        <v>1.6</v>
      </c>
      <c r="E24" s="27"/>
      <c r="F24" s="28"/>
      <c r="G24" s="29">
        <f>G22</f>
        <v>0</v>
      </c>
      <c r="H24" s="3"/>
      <c r="I24" s="30"/>
      <c r="L24" s="31"/>
      <c r="N24" s="32"/>
      <c r="O24" s="33"/>
      <c r="P24" s="33"/>
      <c r="Q24" s="33"/>
      <c r="R24" s="34"/>
      <c r="S24" s="32"/>
      <c r="T24" s="3"/>
      <c r="U24" s="30"/>
    </row>
    <row r="25" spans="2:21" s="21" customFormat="1" x14ac:dyDescent="0.3">
      <c r="B25" s="44"/>
      <c r="C25" s="45"/>
      <c r="D25" s="37"/>
      <c r="E25" s="19"/>
      <c r="F25" s="14"/>
      <c r="G25" s="20"/>
    </row>
    <row r="26" spans="2:21" s="21" customFormat="1" x14ac:dyDescent="0.3">
      <c r="B26" s="44" t="s">
        <v>21</v>
      </c>
      <c r="C26" s="45" t="s">
        <v>22</v>
      </c>
      <c r="D26" s="37"/>
      <c r="E26" s="19"/>
      <c r="F26" s="14"/>
      <c r="G26" s="20"/>
    </row>
    <row r="27" spans="2:21" x14ac:dyDescent="0.3">
      <c r="B27" s="44"/>
      <c r="C27" s="24" t="s">
        <v>23</v>
      </c>
      <c r="D27" s="37" t="s">
        <v>12</v>
      </c>
      <c r="E27" s="19">
        <v>1</v>
      </c>
      <c r="F27" s="14"/>
      <c r="G27" s="20">
        <f>E27*F27</f>
        <v>0</v>
      </c>
    </row>
    <row r="28" spans="2:21" s="21" customFormat="1" x14ac:dyDescent="0.3">
      <c r="B28" s="44"/>
      <c r="C28" s="45"/>
      <c r="D28" s="37"/>
      <c r="E28" s="19"/>
      <c r="F28" s="14"/>
      <c r="G28" s="20"/>
    </row>
    <row r="29" spans="2:21" s="21" customFormat="1" x14ac:dyDescent="0.3">
      <c r="B29" s="26"/>
      <c r="C29" s="27" t="s">
        <v>14</v>
      </c>
      <c r="D29" s="27" t="str">
        <f>B26</f>
        <v>1.8</v>
      </c>
      <c r="E29" s="27"/>
      <c r="F29" s="28"/>
      <c r="G29" s="29">
        <f>G27</f>
        <v>0</v>
      </c>
      <c r="H29" s="3"/>
      <c r="I29" s="30"/>
      <c r="L29" s="31"/>
      <c r="N29" s="32"/>
      <c r="O29" s="33"/>
      <c r="P29" s="33"/>
      <c r="Q29" s="33"/>
      <c r="R29" s="34"/>
      <c r="S29" s="32"/>
      <c r="T29" s="3"/>
      <c r="U29" s="30"/>
    </row>
    <row r="30" spans="2:21" s="21" customFormat="1" x14ac:dyDescent="0.3">
      <c r="B30" s="44"/>
      <c r="C30" s="45"/>
      <c r="D30" s="37"/>
      <c r="E30" s="19"/>
      <c r="F30" s="14"/>
      <c r="G30" s="20"/>
    </row>
    <row r="31" spans="2:21" s="21" customFormat="1" x14ac:dyDescent="0.3">
      <c r="B31" s="47" t="s">
        <v>24</v>
      </c>
      <c r="C31" s="45" t="s">
        <v>25</v>
      </c>
      <c r="D31" s="37"/>
      <c r="E31" s="19"/>
      <c r="F31" s="14"/>
      <c r="G31" s="20"/>
    </row>
    <row r="32" spans="2:21" s="21" customFormat="1" x14ac:dyDescent="0.3">
      <c r="B32" s="44"/>
      <c r="C32" s="46" t="s">
        <v>26</v>
      </c>
      <c r="D32" s="37" t="s">
        <v>12</v>
      </c>
      <c r="E32" s="19">
        <v>1</v>
      </c>
      <c r="F32" s="14"/>
      <c r="G32" s="20"/>
    </row>
    <row r="33" spans="2:21" s="21" customFormat="1" x14ac:dyDescent="0.3">
      <c r="B33" s="44"/>
      <c r="C33" s="46"/>
      <c r="D33" s="37"/>
      <c r="E33" s="19"/>
      <c r="F33" s="14"/>
      <c r="G33" s="20"/>
    </row>
    <row r="34" spans="2:21" s="21" customFormat="1" x14ac:dyDescent="0.3">
      <c r="B34" s="26"/>
      <c r="C34" s="27" t="s">
        <v>14</v>
      </c>
      <c r="D34" s="27" t="str">
        <f>B31</f>
        <v>1,10</v>
      </c>
      <c r="E34" s="27"/>
      <c r="F34" s="28"/>
      <c r="G34" s="29">
        <f>G32</f>
        <v>0</v>
      </c>
      <c r="H34" s="3"/>
      <c r="I34" s="30"/>
      <c r="L34" s="31"/>
      <c r="N34" s="32"/>
      <c r="O34" s="33"/>
      <c r="P34" s="33"/>
      <c r="Q34" s="33"/>
      <c r="R34" s="34"/>
      <c r="S34" s="32"/>
      <c r="T34" s="3"/>
      <c r="U34" s="30"/>
    </row>
    <row r="35" spans="2:21" s="21" customFormat="1" x14ac:dyDescent="0.3">
      <c r="B35" s="44"/>
      <c r="C35" s="45"/>
      <c r="D35" s="37"/>
      <c r="E35" s="19"/>
      <c r="F35" s="14"/>
      <c r="G35" s="20"/>
    </row>
    <row r="36" spans="2:21" s="21" customFormat="1" x14ac:dyDescent="0.3">
      <c r="B36" s="44">
        <v>1.1100000000000001</v>
      </c>
      <c r="C36" s="45" t="s">
        <v>27</v>
      </c>
      <c r="D36" s="37"/>
      <c r="E36" s="19"/>
      <c r="F36" s="14"/>
      <c r="G36" s="20"/>
    </row>
    <row r="37" spans="2:21" s="21" customFormat="1" x14ac:dyDescent="0.3">
      <c r="B37" s="44"/>
      <c r="C37" s="46" t="s">
        <v>28</v>
      </c>
      <c r="D37" s="37" t="s">
        <v>29</v>
      </c>
      <c r="E37" s="19">
        <v>1</v>
      </c>
      <c r="F37" s="14"/>
      <c r="G37" s="20"/>
    </row>
    <row r="38" spans="2:21" s="21" customFormat="1" x14ac:dyDescent="0.3">
      <c r="B38" s="44"/>
      <c r="C38" s="46"/>
      <c r="D38" s="37"/>
      <c r="E38" s="19"/>
      <c r="F38" s="14"/>
      <c r="G38" s="20"/>
    </row>
    <row r="39" spans="2:21" s="21" customFormat="1" x14ac:dyDescent="0.3">
      <c r="B39" s="26"/>
      <c r="C39" s="27" t="s">
        <v>14</v>
      </c>
      <c r="D39" s="27">
        <f>B36</f>
        <v>1.1100000000000001</v>
      </c>
      <c r="E39" s="27"/>
      <c r="F39" s="28"/>
      <c r="G39" s="29">
        <f>G37</f>
        <v>0</v>
      </c>
      <c r="H39" s="3"/>
      <c r="I39" s="30"/>
      <c r="L39" s="31"/>
      <c r="N39" s="32"/>
      <c r="O39" s="33"/>
      <c r="P39" s="33"/>
      <c r="Q39" s="33"/>
      <c r="R39" s="34"/>
      <c r="S39" s="32"/>
      <c r="T39" s="3"/>
      <c r="U39" s="30"/>
    </row>
    <row r="40" spans="2:21" s="21" customFormat="1" x14ac:dyDescent="0.3">
      <c r="B40" s="44"/>
      <c r="C40" s="45"/>
      <c r="D40" s="37"/>
      <c r="E40" s="19"/>
      <c r="F40" s="14"/>
      <c r="G40" s="20"/>
    </row>
    <row r="41" spans="2:21" s="21" customFormat="1" x14ac:dyDescent="0.3">
      <c r="B41" s="44">
        <v>1.1200000000000001</v>
      </c>
      <c r="C41" s="45" t="s">
        <v>30</v>
      </c>
      <c r="D41" s="37"/>
      <c r="E41" s="19"/>
      <c r="F41" s="14"/>
      <c r="G41" s="20"/>
    </row>
    <row r="42" spans="2:21" s="21" customFormat="1" x14ac:dyDescent="0.3">
      <c r="B42" s="44"/>
      <c r="C42" s="46" t="s">
        <v>31</v>
      </c>
      <c r="D42" s="37" t="s">
        <v>12</v>
      </c>
      <c r="E42" s="19">
        <v>1</v>
      </c>
      <c r="F42" s="14"/>
      <c r="G42" s="20"/>
    </row>
    <row r="43" spans="2:21" s="21" customFormat="1" x14ac:dyDescent="0.3">
      <c r="B43" s="44"/>
      <c r="C43" s="45"/>
      <c r="D43" s="37"/>
      <c r="E43" s="19"/>
      <c r="F43" s="14"/>
      <c r="G43" s="20"/>
    </row>
    <row r="44" spans="2:21" s="21" customFormat="1" x14ac:dyDescent="0.3">
      <c r="B44" s="26"/>
      <c r="C44" s="27" t="s">
        <v>14</v>
      </c>
      <c r="D44" s="27">
        <f>B41</f>
        <v>1.1200000000000001</v>
      </c>
      <c r="E44" s="27"/>
      <c r="F44" s="28"/>
      <c r="G44" s="29">
        <f>G42</f>
        <v>0</v>
      </c>
      <c r="H44" s="3"/>
      <c r="I44" s="30"/>
      <c r="L44" s="31"/>
      <c r="N44" s="32"/>
      <c r="O44" s="33"/>
      <c r="P44" s="33"/>
      <c r="Q44" s="33"/>
      <c r="R44" s="34"/>
      <c r="S44" s="32"/>
      <c r="T44" s="3"/>
      <c r="U44" s="30"/>
    </row>
    <row r="45" spans="2:21" s="21" customFormat="1" x14ac:dyDescent="0.3">
      <c r="B45" s="44"/>
      <c r="C45" s="24"/>
      <c r="D45" s="37"/>
      <c r="E45" s="19"/>
      <c r="F45" s="14"/>
      <c r="G45" s="20"/>
    </row>
    <row r="46" spans="2:21" s="21" customFormat="1" x14ac:dyDescent="0.3">
      <c r="B46" s="44" t="s">
        <v>32</v>
      </c>
      <c r="C46" s="45" t="s">
        <v>33</v>
      </c>
      <c r="D46" s="37"/>
      <c r="E46" s="19"/>
      <c r="F46" s="14"/>
      <c r="G46" s="20"/>
    </row>
    <row r="47" spans="2:21" s="21" customFormat="1" x14ac:dyDescent="0.3">
      <c r="B47" s="44"/>
      <c r="C47" s="48" t="s">
        <v>34</v>
      </c>
      <c r="D47" s="37" t="s">
        <v>12</v>
      </c>
      <c r="E47" s="19">
        <v>1</v>
      </c>
      <c r="F47" s="14"/>
      <c r="G47" s="20">
        <f>E47*F47</f>
        <v>0</v>
      </c>
    </row>
    <row r="48" spans="2:21" s="21" customFormat="1" x14ac:dyDescent="0.3">
      <c r="B48" s="44"/>
      <c r="C48" s="49" t="s">
        <v>35</v>
      </c>
      <c r="D48" s="37" t="s">
        <v>12</v>
      </c>
      <c r="E48" s="19">
        <v>1</v>
      </c>
      <c r="F48" s="14"/>
      <c r="G48" s="20">
        <f>E48*F48</f>
        <v>0</v>
      </c>
    </row>
    <row r="49" spans="2:21" s="21" customFormat="1" x14ac:dyDescent="0.3">
      <c r="B49" s="44"/>
      <c r="C49" s="45"/>
      <c r="D49" s="37"/>
      <c r="E49" s="19"/>
      <c r="F49" s="14"/>
      <c r="G49" s="20"/>
    </row>
    <row r="50" spans="2:21" s="21" customFormat="1" x14ac:dyDescent="0.3">
      <c r="B50" s="26"/>
      <c r="C50" s="27" t="s">
        <v>14</v>
      </c>
      <c r="D50" s="27" t="str">
        <f>B46</f>
        <v>1.14</v>
      </c>
      <c r="E50" s="27"/>
      <c r="F50" s="28"/>
      <c r="G50" s="29">
        <f>SUM(G47:G48)</f>
        <v>0</v>
      </c>
      <c r="H50" s="3"/>
      <c r="I50" s="30"/>
      <c r="L50" s="31"/>
      <c r="N50" s="32"/>
      <c r="O50" s="33"/>
      <c r="P50" s="33"/>
      <c r="Q50" s="33"/>
      <c r="R50" s="34"/>
      <c r="S50" s="32"/>
      <c r="T50" s="3"/>
      <c r="U50" s="30"/>
    </row>
    <row r="51" spans="2:21" s="21" customFormat="1" x14ac:dyDescent="0.3">
      <c r="B51" s="22"/>
      <c r="C51" s="25"/>
      <c r="D51" s="40"/>
      <c r="E51" s="2"/>
      <c r="F51" s="14"/>
      <c r="G51" s="20"/>
    </row>
    <row r="52" spans="2:21" s="21" customFormat="1" ht="18.600000000000001" thickBot="1" x14ac:dyDescent="0.35">
      <c r="B52" s="50"/>
      <c r="C52" s="51" t="s">
        <v>14</v>
      </c>
      <c r="D52" s="51" t="str">
        <f>B4</f>
        <v>1.</v>
      </c>
      <c r="E52" s="52"/>
      <c r="F52" s="53"/>
      <c r="G52" s="54">
        <f>G10+G15+G20+G24+G29+G34+G39+G44+G50</f>
        <v>0</v>
      </c>
      <c r="H52" s="3"/>
      <c r="I52" s="30"/>
      <c r="L52" s="31"/>
      <c r="N52" s="32"/>
      <c r="O52" s="33"/>
      <c r="P52" s="33"/>
      <c r="Q52" s="33"/>
      <c r="R52" s="34"/>
      <c r="S52" s="32"/>
      <c r="T52" s="3"/>
      <c r="U52" s="30"/>
    </row>
    <row r="53" spans="2:21" s="21" customFormat="1" ht="16.2" thickTop="1" x14ac:dyDescent="0.3">
      <c r="B53" s="55"/>
      <c r="C53" s="56"/>
      <c r="D53" s="37"/>
      <c r="E53" s="19"/>
      <c r="F53" s="14"/>
      <c r="G53" s="57"/>
    </row>
    <row r="54" spans="2:21" ht="18" x14ac:dyDescent="0.3">
      <c r="B54" s="58">
        <v>2</v>
      </c>
      <c r="C54" s="17" t="s">
        <v>36</v>
      </c>
      <c r="D54" s="37"/>
      <c r="E54" s="19"/>
      <c r="F54" s="14"/>
      <c r="G54" s="20"/>
    </row>
    <row r="55" spans="2:21" x14ac:dyDescent="0.3">
      <c r="B55" s="44"/>
      <c r="C55" s="45"/>
      <c r="D55" s="37"/>
      <c r="E55" s="19"/>
      <c r="F55" s="14"/>
      <c r="G55" s="20"/>
    </row>
    <row r="56" spans="2:21" s="21" customFormat="1" x14ac:dyDescent="0.3">
      <c r="B56" s="44">
        <v>2.6</v>
      </c>
      <c r="C56" s="45" t="s">
        <v>37</v>
      </c>
      <c r="D56" s="37"/>
      <c r="E56" s="19"/>
      <c r="F56" s="14"/>
      <c r="G56" s="20"/>
    </row>
    <row r="57" spans="2:21" x14ac:dyDescent="0.3">
      <c r="B57" s="44"/>
      <c r="C57" s="59" t="s">
        <v>38</v>
      </c>
      <c r="D57" s="37" t="s">
        <v>12</v>
      </c>
      <c r="E57" s="19">
        <v>1</v>
      </c>
      <c r="F57" s="14"/>
      <c r="G57" s="20">
        <f>E57*F57</f>
        <v>0</v>
      </c>
    </row>
    <row r="58" spans="2:21" x14ac:dyDescent="0.3">
      <c r="B58" s="44"/>
      <c r="C58" s="59" t="s">
        <v>39</v>
      </c>
      <c r="D58" s="37" t="s">
        <v>12</v>
      </c>
      <c r="E58" s="19">
        <v>1</v>
      </c>
      <c r="F58" s="14"/>
      <c r="G58" s="20"/>
    </row>
    <row r="59" spans="2:21" x14ac:dyDescent="0.3">
      <c r="B59" s="44"/>
      <c r="C59" s="45"/>
      <c r="D59" s="37"/>
      <c r="E59" s="19"/>
      <c r="F59" s="14"/>
      <c r="G59" s="20"/>
    </row>
    <row r="60" spans="2:21" s="21" customFormat="1" x14ac:dyDescent="0.3">
      <c r="B60" s="26"/>
      <c r="C60" s="27" t="s">
        <v>14</v>
      </c>
      <c r="D60" s="27">
        <f>B56</f>
        <v>2.6</v>
      </c>
      <c r="E60" s="27"/>
      <c r="F60" s="28"/>
      <c r="G60" s="29">
        <f>SUM(G57:G58)</f>
        <v>0</v>
      </c>
      <c r="H60" s="3"/>
      <c r="I60" s="30"/>
      <c r="L60" s="31"/>
      <c r="N60" s="32"/>
      <c r="O60" s="33"/>
      <c r="P60" s="33"/>
      <c r="Q60" s="33"/>
      <c r="R60" s="34"/>
      <c r="S60" s="32"/>
      <c r="T60" s="3"/>
      <c r="U60" s="30"/>
    </row>
    <row r="61" spans="2:21" x14ac:dyDescent="0.3">
      <c r="B61" s="44"/>
      <c r="C61" s="45"/>
      <c r="D61" s="37"/>
      <c r="E61" s="19"/>
      <c r="F61" s="14"/>
      <c r="G61" s="20"/>
    </row>
    <row r="62" spans="2:21" s="21" customFormat="1" ht="18.600000000000001" thickBot="1" x14ac:dyDescent="0.35">
      <c r="B62" s="50"/>
      <c r="C62" s="51" t="s">
        <v>14</v>
      </c>
      <c r="D62" s="51">
        <f>B54</f>
        <v>2</v>
      </c>
      <c r="E62" s="52"/>
      <c r="F62" s="53"/>
      <c r="G62" s="54">
        <f>G60</f>
        <v>0</v>
      </c>
      <c r="H62" s="3"/>
      <c r="I62" s="30"/>
      <c r="L62" s="31"/>
      <c r="N62" s="32"/>
      <c r="O62" s="33"/>
      <c r="P62" s="33"/>
      <c r="Q62" s="33"/>
      <c r="R62" s="34"/>
      <c r="S62" s="32"/>
      <c r="T62" s="3"/>
      <c r="U62" s="30"/>
    </row>
    <row r="63" spans="2:21" s="21" customFormat="1" ht="16.2" thickTop="1" x14ac:dyDescent="0.3">
      <c r="B63" s="60"/>
      <c r="C63" s="61"/>
      <c r="D63" s="62"/>
      <c r="E63" s="63"/>
      <c r="F63" s="64"/>
      <c r="G63" s="65"/>
    </row>
    <row r="64" spans="2:21" s="21" customFormat="1" ht="18" x14ac:dyDescent="0.3">
      <c r="B64" s="58">
        <v>4</v>
      </c>
      <c r="C64" s="66" t="s">
        <v>40</v>
      </c>
      <c r="D64" s="37"/>
      <c r="E64" s="19"/>
      <c r="F64" s="14"/>
      <c r="G64" s="20"/>
    </row>
    <row r="65" spans="2:21" x14ac:dyDescent="0.3">
      <c r="B65" s="44">
        <v>4.2</v>
      </c>
      <c r="C65" s="45" t="s">
        <v>41</v>
      </c>
      <c r="D65" s="67"/>
      <c r="E65" s="19"/>
      <c r="F65" s="14"/>
      <c r="G65" s="20"/>
    </row>
    <row r="66" spans="2:21" x14ac:dyDescent="0.3">
      <c r="B66" s="44"/>
      <c r="C66" s="46" t="s">
        <v>42</v>
      </c>
      <c r="D66" s="67"/>
      <c r="E66" s="19"/>
      <c r="F66" s="14"/>
      <c r="G66" s="20"/>
    </row>
    <row r="67" spans="2:21" x14ac:dyDescent="0.3">
      <c r="B67" s="44"/>
      <c r="C67" s="46" t="s">
        <v>43</v>
      </c>
      <c r="D67" s="67" t="s">
        <v>12</v>
      </c>
      <c r="E67" s="19">
        <v>1</v>
      </c>
      <c r="F67" s="14"/>
      <c r="G67" s="20">
        <f t="shared" ref="G67:G73" si="0">E67*F67</f>
        <v>0</v>
      </c>
    </row>
    <row r="68" spans="2:21" x14ac:dyDescent="0.3">
      <c r="B68" s="44"/>
      <c r="C68" s="46" t="s">
        <v>44</v>
      </c>
      <c r="D68" s="67" t="s">
        <v>12</v>
      </c>
      <c r="E68" s="19">
        <v>1</v>
      </c>
      <c r="F68" s="14"/>
      <c r="G68" s="20">
        <f t="shared" si="0"/>
        <v>0</v>
      </c>
    </row>
    <row r="69" spans="2:21" x14ac:dyDescent="0.3">
      <c r="B69" s="44"/>
      <c r="C69" s="46" t="s">
        <v>45</v>
      </c>
      <c r="D69" s="67" t="s">
        <v>12</v>
      </c>
      <c r="E69" s="19">
        <v>1</v>
      </c>
      <c r="F69" s="14"/>
      <c r="G69" s="20">
        <f t="shared" si="0"/>
        <v>0</v>
      </c>
    </row>
    <row r="70" spans="2:21" x14ac:dyDescent="0.3">
      <c r="B70" s="44"/>
      <c r="C70" s="46" t="s">
        <v>46</v>
      </c>
      <c r="D70" s="67" t="s">
        <v>29</v>
      </c>
      <c r="E70" s="19">
        <v>1</v>
      </c>
      <c r="F70" s="14"/>
      <c r="G70" s="20">
        <f t="shared" si="0"/>
        <v>0</v>
      </c>
    </row>
    <row r="71" spans="2:21" x14ac:dyDescent="0.3">
      <c r="B71" s="44"/>
      <c r="C71" s="46" t="s">
        <v>47</v>
      </c>
      <c r="D71" s="67" t="s">
        <v>12</v>
      </c>
      <c r="E71" s="19">
        <v>1</v>
      </c>
      <c r="F71" s="14"/>
      <c r="G71" s="20">
        <f t="shared" si="0"/>
        <v>0</v>
      </c>
    </row>
    <row r="72" spans="2:21" x14ac:dyDescent="0.3">
      <c r="B72" s="44"/>
      <c r="C72" s="46" t="s">
        <v>48</v>
      </c>
      <c r="D72" s="67" t="s">
        <v>12</v>
      </c>
      <c r="E72" s="19">
        <v>1</v>
      </c>
      <c r="F72" s="14"/>
      <c r="G72" s="20">
        <f t="shared" si="0"/>
        <v>0</v>
      </c>
    </row>
    <row r="73" spans="2:21" x14ac:dyDescent="0.3">
      <c r="B73" s="44"/>
      <c r="C73" s="46" t="s">
        <v>49</v>
      </c>
      <c r="D73" s="67" t="s">
        <v>12</v>
      </c>
      <c r="E73" s="19">
        <v>1</v>
      </c>
      <c r="F73" s="14"/>
      <c r="G73" s="20">
        <f t="shared" si="0"/>
        <v>0</v>
      </c>
    </row>
    <row r="74" spans="2:21" x14ac:dyDescent="0.3">
      <c r="B74" s="44"/>
      <c r="C74" s="46"/>
      <c r="D74" s="67"/>
      <c r="E74" s="19"/>
      <c r="F74" s="14"/>
      <c r="G74" s="20"/>
    </row>
    <row r="75" spans="2:21" s="21" customFormat="1" x14ac:dyDescent="0.3">
      <c r="B75" s="26"/>
      <c r="C75" s="27" t="s">
        <v>14</v>
      </c>
      <c r="D75" s="27">
        <f>B63</f>
        <v>0</v>
      </c>
      <c r="E75" s="27"/>
      <c r="F75" s="28"/>
      <c r="G75" s="29">
        <f>SUM(G67:G73)</f>
        <v>0</v>
      </c>
      <c r="H75" s="3"/>
      <c r="I75" s="30"/>
      <c r="L75" s="31"/>
      <c r="N75" s="32"/>
      <c r="O75" s="33"/>
      <c r="P75" s="33"/>
      <c r="Q75" s="33"/>
      <c r="R75" s="34"/>
      <c r="S75" s="32"/>
      <c r="T75" s="3"/>
      <c r="U75" s="30"/>
    </row>
    <row r="76" spans="2:21" x14ac:dyDescent="0.3">
      <c r="B76" s="44">
        <v>4.5</v>
      </c>
      <c r="C76" s="45" t="s">
        <v>50</v>
      </c>
      <c r="D76" s="67"/>
      <c r="E76" s="19"/>
      <c r="F76" s="14"/>
      <c r="G76" s="20">
        <f t="shared" ref="G76" si="1">E76*F76</f>
        <v>0</v>
      </c>
    </row>
    <row r="77" spans="2:21" x14ac:dyDescent="0.3">
      <c r="B77" s="44"/>
      <c r="C77" s="45"/>
      <c r="D77" s="67"/>
      <c r="E77" s="19"/>
      <c r="F77" s="14"/>
      <c r="G77" s="20"/>
    </row>
    <row r="78" spans="2:21" x14ac:dyDescent="0.3">
      <c r="B78" s="44"/>
      <c r="C78" s="46" t="s">
        <v>51</v>
      </c>
      <c r="D78" s="67"/>
      <c r="E78" s="19"/>
      <c r="F78" s="14"/>
      <c r="G78" s="20"/>
    </row>
    <row r="79" spans="2:21" x14ac:dyDescent="0.3">
      <c r="B79" s="44"/>
      <c r="C79" s="45" t="s">
        <v>52</v>
      </c>
      <c r="D79" s="67"/>
      <c r="E79" s="19"/>
      <c r="F79" s="14"/>
      <c r="G79" s="20"/>
    </row>
    <row r="80" spans="2:21" x14ac:dyDescent="0.3">
      <c r="B80" s="44"/>
      <c r="C80" s="46" t="s">
        <v>53</v>
      </c>
      <c r="D80" s="67" t="s">
        <v>54</v>
      </c>
      <c r="E80" s="68">
        <v>29</v>
      </c>
      <c r="F80" s="69"/>
      <c r="G80" s="20">
        <f>E80*F80</f>
        <v>0</v>
      </c>
    </row>
    <row r="81" spans="2:21" x14ac:dyDescent="0.3">
      <c r="B81" s="44"/>
      <c r="C81" s="46" t="s">
        <v>55</v>
      </c>
      <c r="D81" s="67" t="s">
        <v>54</v>
      </c>
      <c r="E81" s="68">
        <v>193</v>
      </c>
      <c r="F81" s="69"/>
      <c r="G81" s="20">
        <f t="shared" ref="G81:G86" si="2">E81*F81</f>
        <v>0</v>
      </c>
    </row>
    <row r="82" spans="2:21" x14ac:dyDescent="0.3">
      <c r="B82" s="22"/>
      <c r="C82" s="46" t="s">
        <v>56</v>
      </c>
      <c r="D82" s="67" t="s">
        <v>54</v>
      </c>
      <c r="E82" s="68">
        <v>115</v>
      </c>
      <c r="F82" s="69"/>
      <c r="G82" s="20">
        <f t="shared" si="2"/>
        <v>0</v>
      </c>
    </row>
    <row r="83" spans="2:21" x14ac:dyDescent="0.3">
      <c r="B83" s="22"/>
      <c r="C83" s="46" t="s">
        <v>57</v>
      </c>
      <c r="D83" s="67" t="s">
        <v>54</v>
      </c>
      <c r="E83" s="68">
        <v>14</v>
      </c>
      <c r="F83" s="69"/>
      <c r="G83" s="20">
        <f t="shared" si="2"/>
        <v>0</v>
      </c>
    </row>
    <row r="84" spans="2:21" x14ac:dyDescent="0.3">
      <c r="B84" s="22"/>
      <c r="C84" s="46" t="s">
        <v>58</v>
      </c>
      <c r="D84" s="67" t="s">
        <v>54</v>
      </c>
      <c r="E84" s="70">
        <v>4</v>
      </c>
      <c r="F84" s="69"/>
      <c r="G84" s="20">
        <f t="shared" si="2"/>
        <v>0</v>
      </c>
    </row>
    <row r="85" spans="2:21" x14ac:dyDescent="0.3">
      <c r="B85" s="22"/>
      <c r="C85" s="46" t="s">
        <v>59</v>
      </c>
      <c r="D85" s="67" t="s">
        <v>54</v>
      </c>
      <c r="E85" s="70">
        <v>4</v>
      </c>
      <c r="F85" s="69"/>
      <c r="G85" s="20">
        <f t="shared" si="2"/>
        <v>0</v>
      </c>
    </row>
    <row r="86" spans="2:21" x14ac:dyDescent="0.3">
      <c r="B86" s="22"/>
      <c r="C86" s="46" t="s">
        <v>60</v>
      </c>
      <c r="D86" s="67" t="s">
        <v>54</v>
      </c>
      <c r="E86" s="70">
        <v>15</v>
      </c>
      <c r="F86" s="69"/>
      <c r="G86" s="20">
        <f t="shared" si="2"/>
        <v>0</v>
      </c>
    </row>
    <row r="87" spans="2:21" x14ac:dyDescent="0.3">
      <c r="B87" s="22"/>
      <c r="C87" s="46"/>
      <c r="D87" s="71"/>
      <c r="F87" s="14"/>
      <c r="G87" s="20"/>
    </row>
    <row r="88" spans="2:21" x14ac:dyDescent="0.3">
      <c r="B88" s="22"/>
      <c r="C88" s="46"/>
      <c r="D88" s="71"/>
      <c r="F88" s="14"/>
      <c r="G88" s="20"/>
    </row>
    <row r="89" spans="2:21" s="21" customFormat="1" ht="30" customHeight="1" x14ac:dyDescent="0.3">
      <c r="B89" s="26"/>
      <c r="C89" s="27" t="s">
        <v>14</v>
      </c>
      <c r="D89" s="27">
        <f>B76</f>
        <v>4.5</v>
      </c>
      <c r="E89" s="27"/>
      <c r="F89" s="28"/>
      <c r="G89" s="29">
        <f>SUM(G80:G86)</f>
        <v>0</v>
      </c>
      <c r="H89" s="3"/>
      <c r="I89" s="30"/>
      <c r="L89" s="31"/>
      <c r="N89" s="32"/>
      <c r="O89" s="33"/>
      <c r="P89" s="33"/>
      <c r="Q89" s="33"/>
      <c r="R89" s="34"/>
      <c r="S89" s="32"/>
      <c r="T89" s="3"/>
      <c r="U89" s="30"/>
    </row>
    <row r="90" spans="2:21" x14ac:dyDescent="0.3">
      <c r="B90" s="44"/>
      <c r="C90" s="45"/>
      <c r="D90" s="37"/>
      <c r="E90" s="19"/>
      <c r="F90" s="14"/>
      <c r="G90" s="20"/>
    </row>
    <row r="91" spans="2:21" s="21" customFormat="1" ht="18.600000000000001" thickBot="1" x14ac:dyDescent="0.35">
      <c r="B91" s="50"/>
      <c r="C91" s="51" t="s">
        <v>14</v>
      </c>
      <c r="D91" s="51">
        <f>B64</f>
        <v>4</v>
      </c>
      <c r="E91" s="52"/>
      <c r="F91" s="53"/>
      <c r="G91" s="54"/>
      <c r="H91" s="3"/>
      <c r="I91" s="30"/>
      <c r="L91" s="31"/>
      <c r="N91" s="32"/>
      <c r="O91" s="33"/>
      <c r="P91" s="33"/>
      <c r="Q91" s="33"/>
      <c r="R91" s="34"/>
      <c r="S91" s="32"/>
      <c r="T91" s="3"/>
      <c r="U91" s="30"/>
    </row>
    <row r="92" spans="2:21" s="21" customFormat="1" ht="18.600000000000001" thickTop="1" x14ac:dyDescent="0.3">
      <c r="B92" s="72"/>
      <c r="C92" s="73"/>
      <c r="D92" s="73"/>
      <c r="E92" s="74"/>
      <c r="F92" s="75"/>
      <c r="G92" s="76"/>
      <c r="H92" s="3"/>
      <c r="I92" s="30"/>
      <c r="L92" s="31"/>
      <c r="N92" s="32"/>
      <c r="O92" s="33"/>
      <c r="P92" s="33"/>
      <c r="Q92" s="33"/>
      <c r="R92" s="34"/>
      <c r="S92" s="32"/>
      <c r="T92" s="3"/>
      <c r="U92" s="30"/>
    </row>
    <row r="93" spans="2:21" s="21" customFormat="1" ht="18" x14ac:dyDescent="0.3">
      <c r="B93" s="58">
        <v>5</v>
      </c>
      <c r="C93" s="66" t="s">
        <v>61</v>
      </c>
      <c r="D93" s="37"/>
      <c r="E93" s="19"/>
      <c r="F93" s="14"/>
      <c r="G93" s="20"/>
    </row>
    <row r="94" spans="2:21" s="21" customFormat="1" ht="18" x14ac:dyDescent="0.3">
      <c r="B94" s="58"/>
      <c r="C94" s="66"/>
      <c r="D94" s="37"/>
      <c r="E94" s="19"/>
      <c r="F94" s="14"/>
      <c r="G94" s="20"/>
    </row>
    <row r="95" spans="2:21" s="21" customFormat="1" ht="18" x14ac:dyDescent="0.3">
      <c r="B95" s="58">
        <v>5.0999999999999996</v>
      </c>
      <c r="C95" s="45" t="s">
        <v>62</v>
      </c>
      <c r="D95" s="37"/>
      <c r="E95" s="19"/>
      <c r="F95" s="14"/>
      <c r="G95" s="20"/>
    </row>
    <row r="96" spans="2:21" s="21" customFormat="1" ht="18" x14ac:dyDescent="0.3">
      <c r="B96" s="58"/>
      <c r="C96" s="77" t="s">
        <v>63</v>
      </c>
      <c r="D96" s="37" t="s">
        <v>64</v>
      </c>
      <c r="E96" s="19">
        <v>16</v>
      </c>
      <c r="F96" s="69"/>
      <c r="G96" s="20">
        <f>F96</f>
        <v>0</v>
      </c>
    </row>
    <row r="97" spans="1:21" x14ac:dyDescent="0.3">
      <c r="A97" s="21"/>
      <c r="B97" s="26"/>
      <c r="C97" s="27" t="s">
        <v>14</v>
      </c>
      <c r="D97" s="27">
        <f>B95</f>
        <v>5.0999999999999996</v>
      </c>
      <c r="E97" s="27"/>
      <c r="F97" s="28"/>
      <c r="G97" s="29">
        <f>G86+G92</f>
        <v>0</v>
      </c>
    </row>
    <row r="98" spans="1:21" s="21" customFormat="1" ht="18" x14ac:dyDescent="0.3">
      <c r="B98" s="78"/>
      <c r="C98" s="77"/>
      <c r="D98" s="37"/>
      <c r="E98" s="19"/>
      <c r="F98" s="14"/>
      <c r="G98" s="20"/>
    </row>
    <row r="99" spans="1:21" s="21" customFormat="1" ht="18" x14ac:dyDescent="0.3">
      <c r="B99" s="58">
        <v>5.2</v>
      </c>
      <c r="C99" s="45" t="s">
        <v>65</v>
      </c>
      <c r="D99" s="37"/>
      <c r="E99" s="19"/>
      <c r="F99" s="14"/>
      <c r="G99" s="20"/>
    </row>
    <row r="100" spans="1:21" ht="18" x14ac:dyDescent="0.3">
      <c r="A100" s="58"/>
      <c r="C100" s="77" t="s">
        <v>66</v>
      </c>
      <c r="D100" s="37" t="s">
        <v>54</v>
      </c>
      <c r="E100" s="19">
        <v>9</v>
      </c>
      <c r="F100" s="69"/>
      <c r="G100" s="20"/>
    </row>
    <row r="101" spans="1:21" x14ac:dyDescent="0.3">
      <c r="A101" s="21"/>
      <c r="B101" s="26"/>
      <c r="C101" s="27" t="s">
        <v>14</v>
      </c>
      <c r="D101" s="27">
        <f>B99</f>
        <v>5.2</v>
      </c>
      <c r="E101" s="27"/>
      <c r="F101" s="28"/>
      <c r="G101" s="29">
        <f>G90+G96</f>
        <v>0</v>
      </c>
    </row>
    <row r="102" spans="1:21" ht="18" x14ac:dyDescent="0.3">
      <c r="A102" s="21"/>
      <c r="B102" s="58"/>
      <c r="C102" s="66"/>
      <c r="D102" s="37"/>
      <c r="E102" s="19"/>
      <c r="F102" s="14"/>
      <c r="G102" s="20"/>
    </row>
    <row r="103" spans="1:21" x14ac:dyDescent="0.3">
      <c r="B103" s="44">
        <v>5.3</v>
      </c>
      <c r="C103" s="45" t="s">
        <v>67</v>
      </c>
      <c r="D103" s="67"/>
      <c r="E103" s="19"/>
      <c r="F103" s="14"/>
      <c r="G103" s="20">
        <f>E106*F106</f>
        <v>0</v>
      </c>
    </row>
    <row r="104" spans="1:21" s="21" customFormat="1" x14ac:dyDescent="0.3">
      <c r="A104" s="1"/>
      <c r="B104" s="44"/>
      <c r="C104" s="46" t="s">
        <v>68</v>
      </c>
      <c r="D104" s="67"/>
      <c r="E104" s="19"/>
      <c r="F104" s="14"/>
      <c r="G104" s="20"/>
    </row>
    <row r="105" spans="1:21" s="21" customFormat="1" ht="31.2" x14ac:dyDescent="0.3">
      <c r="A105" s="1"/>
      <c r="B105" s="44"/>
      <c r="C105" s="46" t="s">
        <v>69</v>
      </c>
      <c r="D105" s="67" t="s">
        <v>54</v>
      </c>
      <c r="E105" s="19">
        <v>9</v>
      </c>
      <c r="F105" s="69"/>
      <c r="G105" s="79"/>
    </row>
    <row r="106" spans="1:21" s="21" customFormat="1" x14ac:dyDescent="0.3">
      <c r="A106" s="1"/>
      <c r="B106" s="44"/>
      <c r="C106" s="80" t="s">
        <v>70</v>
      </c>
      <c r="D106" s="67" t="s">
        <v>54</v>
      </c>
      <c r="E106" s="19">
        <v>4</v>
      </c>
      <c r="F106" s="69"/>
      <c r="H106" s="3"/>
      <c r="I106" s="30"/>
      <c r="L106" s="31"/>
      <c r="N106" s="32"/>
      <c r="O106" s="33"/>
      <c r="P106" s="33"/>
      <c r="Q106" s="33"/>
      <c r="R106" s="34"/>
      <c r="S106" s="32"/>
      <c r="T106" s="3"/>
      <c r="U106" s="30"/>
    </row>
    <row r="107" spans="1:21" x14ac:dyDescent="0.3">
      <c r="A107" s="21"/>
      <c r="B107" s="44"/>
      <c r="C107" s="81"/>
      <c r="D107" s="82"/>
      <c r="E107" s="19"/>
      <c r="F107" s="83"/>
      <c r="G107" s="20"/>
    </row>
    <row r="108" spans="1:21" x14ac:dyDescent="0.3">
      <c r="A108" s="21"/>
      <c r="B108" s="26"/>
      <c r="C108" s="27" t="s">
        <v>14</v>
      </c>
      <c r="D108" s="27">
        <f>B103</f>
        <v>5.3</v>
      </c>
      <c r="E108" s="27"/>
      <c r="F108" s="28"/>
      <c r="G108" s="29">
        <f>G96+G103</f>
        <v>0</v>
      </c>
    </row>
    <row r="109" spans="1:21" ht="18.600000000000001" thickBot="1" x14ac:dyDescent="0.35">
      <c r="A109" s="21"/>
      <c r="B109" s="32"/>
      <c r="C109" s="33"/>
      <c r="D109" s="33"/>
      <c r="E109" s="33"/>
      <c r="F109" s="84"/>
      <c r="G109" s="76"/>
    </row>
    <row r="110" spans="1:21" ht="19.2" thickTop="1" thickBot="1" x14ac:dyDescent="0.35">
      <c r="A110" s="21"/>
      <c r="B110" s="50"/>
      <c r="C110" s="51" t="s">
        <v>14</v>
      </c>
      <c r="D110" s="51">
        <f>B93</f>
        <v>5</v>
      </c>
      <c r="E110" s="52" t="e">
        <f>#REF!</f>
        <v>#REF!</v>
      </c>
      <c r="F110" s="53"/>
      <c r="G110" s="85" t="e">
        <f>SUM(G52,G62,G91,#REF!)</f>
        <v>#REF!</v>
      </c>
    </row>
    <row r="111" spans="1:21" ht="19.2" thickTop="1" thickBot="1" x14ac:dyDescent="0.35">
      <c r="A111" s="21"/>
      <c r="B111" s="72"/>
      <c r="C111" s="73"/>
      <c r="D111" s="73"/>
      <c r="E111" s="74"/>
      <c r="F111" s="75"/>
      <c r="G111" s="79"/>
    </row>
    <row r="112" spans="1:21" ht="19.2" thickTop="1" thickBot="1" x14ac:dyDescent="0.35">
      <c r="A112" s="21"/>
      <c r="B112" s="86"/>
      <c r="C112" s="87"/>
      <c r="D112" s="88"/>
      <c r="E112" s="89" t="s">
        <v>71</v>
      </c>
      <c r="F112" s="90"/>
      <c r="G112" s="85" t="e">
        <f>G110*F114</f>
        <v>#REF!</v>
      </c>
    </row>
    <row r="113" spans="1:7" ht="16.8" thickTop="1" thickBot="1" x14ac:dyDescent="0.35">
      <c r="A113" s="21"/>
      <c r="B113" s="32"/>
      <c r="C113" s="91"/>
      <c r="D113" s="92"/>
      <c r="G113" s="79"/>
    </row>
    <row r="114" spans="1:7" ht="19.2" thickTop="1" thickBot="1" x14ac:dyDescent="0.35">
      <c r="B114" s="32"/>
      <c r="C114" s="93"/>
      <c r="D114" s="2"/>
      <c r="E114" s="94" t="s">
        <v>72</v>
      </c>
      <c r="F114" s="95">
        <v>0.1</v>
      </c>
      <c r="G114" s="85" t="e">
        <f>G110+G112</f>
        <v>#REF!</v>
      </c>
    </row>
    <row r="115" spans="1:7" ht="16.8" thickTop="1" thickBot="1" x14ac:dyDescent="0.35">
      <c r="B115" s="32"/>
      <c r="C115" s="91"/>
      <c r="D115" s="92"/>
      <c r="G115" s="21"/>
    </row>
    <row r="116" spans="1:7" ht="19.2" thickTop="1" thickBot="1" x14ac:dyDescent="0.35">
      <c r="B116" s="32"/>
      <c r="C116" s="45"/>
      <c r="D116" s="2"/>
      <c r="E116" s="94" t="s">
        <v>73</v>
      </c>
      <c r="F116" s="90"/>
      <c r="G116" s="79"/>
    </row>
    <row r="117" spans="1:7" ht="16.2" thickTop="1" x14ac:dyDescent="0.3">
      <c r="A117" s="21"/>
      <c r="B117" s="32"/>
      <c r="C117" s="96"/>
      <c r="D117" s="2"/>
    </row>
    <row r="118" spans="1:7" x14ac:dyDescent="0.3">
      <c r="B118" s="32"/>
      <c r="C118" s="97"/>
      <c r="D118" s="92"/>
    </row>
  </sheetData>
  <pageMargins left="0.15748031496062992" right="0.23622047244094491" top="0.74803149606299213" bottom="0.74803149606299213" header="0.31496062992125984" footer="0.31496062992125984"/>
  <pageSetup paperSize="9" scale="85" fitToHeight="0" orientation="portrait" r:id="rId1"/>
  <headerFooter>
    <oddHeader xml:space="preserve">&amp;C&amp;"Arial,Gras italique"&amp;11Travaux de rénovation de l’éclairage du complexe omnisports des Vauzelles
DQE
</oddHeader>
    <oddFooter>&amp;L&amp;"Arial,Gras italique"ITF&amp;C&amp;"Arial,Gras italique"&amp;11Page &amp;P sur &amp;N&amp;R&amp;"Arial,Gras italique"&amp;11Juillet 2021</oddFooter>
  </headerFooter>
  <rowBreaks count="1" manualBreakCount="1">
    <brk id="62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DPGF_tranche_ferme</vt:lpstr>
      <vt:lpstr>DPGF_tranche_ferme!Impression_des_titres</vt:lpstr>
      <vt:lpstr>DPGF_tranche_ferme!Zone_d_impression</vt:lpstr>
    </vt:vector>
  </TitlesOfParts>
  <Company>La Rochelle Université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Gras</dc:creator>
  <cp:lastModifiedBy>Jocelyn Gras</cp:lastModifiedBy>
  <dcterms:created xsi:type="dcterms:W3CDTF">2026-04-09T09:05:04Z</dcterms:created>
  <dcterms:modified xsi:type="dcterms:W3CDTF">2026-04-09T09:05:48Z</dcterms:modified>
</cp:coreProperties>
</file>